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'1'!$A$1:$H$28</definedName>
  </definedNames>
  <calcPr calcId="145621" refMode="R1C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F20" i="1"/>
  <c r="I11" i="1" l="1"/>
  <c r="I10" i="1" l="1"/>
  <c r="I20" i="1" s="1"/>
  <c r="I21" i="1" l="1"/>
</calcChain>
</file>

<file path=xl/sharedStrings.xml><?xml version="1.0" encoding="utf-8"?>
<sst xmlns="http://schemas.openxmlformats.org/spreadsheetml/2006/main" count="55" uniqueCount="30">
  <si>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</si>
  <si>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</si>
  <si>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</si>
  <si>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</si>
  <si>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</si>
  <si>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</si>
  <si>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</si>
  <si>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</si>
  <si>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</si>
  <si>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</si>
  <si>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</si>
  <si>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</si>
  <si>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</si>
  <si>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</si>
  <si>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</si>
  <si>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</si>
  <si>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</si>
  <si>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</si>
  <si>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</si>
  <si>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</si>
  <si>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</si>
  <si>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</si>
  <si>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</si>
  <si>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</si>
  <si>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НВЛ-2019/395</t>
    </r>
  </si>
  <si>
    <t>Наименование лота:  "Реализация невостребованных ликвидных МТР. Лоток перфорированный"</t>
  </si>
  <si>
    <t>Лоток перфорированный ЛМ 200Х65</t>
  </si>
  <si>
    <t>Лоток перфорированный ЛМ 300Х65 УХЛ2,5</t>
  </si>
  <si>
    <t>Лоток перфорированный ЛМ 300Х65 УТ1,5</t>
  </si>
  <si>
    <t>Лоток перфорированный ЛП(0,7)100Н65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</si>
</sst>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9"/>
  <sheetViews>
    <sheetView tabSelected="1" view="pageBreakPreview" topLeftCell="A13" zoomScaleNormal="100" zoomScaleSheetLayoutView="100" workbookViewId="0">
      <selection activeCell="D14" sqref="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1008390</v>
      </c>
      <c r="D10" s="50" t="s">
        <v>26</v>
      </c>
      <c r="E10" s="41" t="s">
        <v>23</v>
      </c>
      <c r="F10" s="42">
        <v>34</v>
      </c>
      <c r="G10" s="49">
        <v>361.07499999999999</v>
      </c>
      <c r="H10" s="43">
        <v>40206</v>
      </c>
      <c r="I10" s="40">
        <f>G10*F10</f>
        <v>12276.55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1201531</v>
      </c>
      <c r="D11" s="50" t="s">
        <v>27</v>
      </c>
      <c r="E11" s="41" t="s">
        <v>23</v>
      </c>
      <c r="F11" s="42">
        <v>41</v>
      </c>
      <c r="G11" s="49">
        <v>476.61899999999997</v>
      </c>
      <c r="H11" s="43">
        <v>40206</v>
      </c>
      <c r="I11" s="40">
        <f t="shared" ref="I11:I19" si="0">G11*F11</f>
        <v>19541.378999999997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1327443</v>
      </c>
      <c r="D12" s="50" t="s">
        <v>28</v>
      </c>
      <c r="E12" s="41" t="s">
        <v>23</v>
      </c>
      <c r="F12" s="42">
        <v>1</v>
      </c>
      <c r="G12" s="49">
        <v>445.02493749999996</v>
      </c>
      <c r="H12" s="43">
        <v>40537</v>
      </c>
      <c r="I12" s="40">
        <f t="shared" si="0"/>
        <v>445.02493749999996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1327443</v>
      </c>
      <c r="D13" s="50" t="s">
        <v>28</v>
      </c>
      <c r="E13" s="41" t="s">
        <v>23</v>
      </c>
      <c r="F13" s="42">
        <v>12</v>
      </c>
      <c r="G13" s="49">
        <v>606.82166399999994</v>
      </c>
      <c r="H13" s="43">
        <v>40977</v>
      </c>
      <c r="I13" s="40">
        <f t="shared" si="0"/>
        <v>7281.8599679999988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1327443</v>
      </c>
      <c r="D14" s="50" t="s">
        <v>28</v>
      </c>
      <c r="E14" s="41" t="s">
        <v>23</v>
      </c>
      <c r="F14" s="42">
        <v>14</v>
      </c>
      <c r="G14" s="49">
        <v>504.74729699999995</v>
      </c>
      <c r="H14" s="43">
        <v>41078</v>
      </c>
      <c r="I14" s="40">
        <f t="shared" si="0"/>
        <v>7066.4621579999994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1751956</v>
      </c>
      <c r="D15" s="50" t="s">
        <v>29</v>
      </c>
      <c r="E15" s="41" t="s">
        <v>23</v>
      </c>
      <c r="F15" s="42">
        <v>53</v>
      </c>
      <c r="G15" s="49">
        <v>212.52964500000002</v>
      </c>
      <c r="H15" s="43">
        <v>42036</v>
      </c>
      <c r="I15" s="40">
        <f t="shared" si="0"/>
        <v>11264.071185000001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1751956</v>
      </c>
      <c r="D16" s="50" t="s">
        <v>29</v>
      </c>
      <c r="E16" s="41" t="s">
        <v>23</v>
      </c>
      <c r="F16" s="42">
        <v>595</v>
      </c>
      <c r="G16" s="49">
        <v>212.52964500000002</v>
      </c>
      <c r="H16" s="43">
        <v>42036</v>
      </c>
      <c r="I16" s="40">
        <f t="shared" si="0"/>
        <v>126455.13877500001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1751956</v>
      </c>
      <c r="D17" s="50" t="s">
        <v>29</v>
      </c>
      <c r="E17" s="41" t="s">
        <v>23</v>
      </c>
      <c r="F17" s="42">
        <v>70</v>
      </c>
      <c r="G17" s="49">
        <v>212.52964500000002</v>
      </c>
      <c r="H17" s="43">
        <v>42036</v>
      </c>
      <c r="I17" s="40">
        <f t="shared" si="0"/>
        <v>14877.075150000001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1751956</v>
      </c>
      <c r="D18" s="50" t="s">
        <v>29</v>
      </c>
      <c r="E18" s="41" t="s">
        <v>23</v>
      </c>
      <c r="F18" s="42">
        <v>202</v>
      </c>
      <c r="G18" s="49">
        <v>212.52964500000002</v>
      </c>
      <c r="H18" s="43">
        <v>42036</v>
      </c>
      <c r="I18" s="40">
        <f t="shared" si="0"/>
        <v>42930.988290000001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1751956</v>
      </c>
      <c r="D19" s="50" t="s">
        <v>29</v>
      </c>
      <c r="E19" s="41" t="s">
        <v>23</v>
      </c>
      <c r="F19" s="42">
        <v>53</v>
      </c>
      <c r="G19" s="49">
        <v>212.52964500000002</v>
      </c>
      <c r="H19" s="43">
        <v>42036</v>
      </c>
      <c r="I19" s="40">
        <f t="shared" si="0"/>
        <v>11264.071185000001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4" customFormat="1" ht="29.25" customHeight="1" x14ac:dyDescent="0.25">
      <c r="A20" s="63" t="s">
        <v>7</v>
      </c>
      <c r="B20" s="63"/>
      <c r="C20" s="63"/>
      <c r="D20" s="63"/>
      <c r="E20" s="26"/>
      <c r="F20" s="27">
        <f>SUM(F10:F19)</f>
        <v>1075</v>
      </c>
      <c r="G20" s="28"/>
      <c r="H20" s="36"/>
      <c r="I20" s="44">
        <f>SUM(I10:I19)</f>
        <v>253402.62064850001</v>
      </c>
      <c r="J20" s="4" t="s">
        <v>21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7"/>
      <c r="I21" s="45">
        <f>I20*1.2</f>
        <v>304083.14477820002</v>
      </c>
      <c r="J21" s="4" t="s">
        <v>20</v>
      </c>
    </row>
    <row r="22" spans="1:16361" s="4" customFormat="1" ht="106.5" customHeight="1" x14ac:dyDescent="0.25">
      <c r="A22" s="64" t="s">
        <v>8</v>
      </c>
      <c r="B22" s="65"/>
      <c r="C22" s="65"/>
      <c r="D22" s="66"/>
      <c r="E22" s="67" t="s">
        <v>9</v>
      </c>
      <c r="F22" s="67"/>
      <c r="G22" s="67"/>
      <c r="H22" s="67"/>
    </row>
    <row r="23" spans="1:16361" s="4" customFormat="1" ht="15.75" x14ac:dyDescent="0.25">
      <c r="A23" s="60" t="s">
        <v>10</v>
      </c>
      <c r="B23" s="61"/>
      <c r="C23" s="61"/>
      <c r="D23" s="62"/>
      <c r="E23" s="59" t="s">
        <v>16</v>
      </c>
      <c r="F23" s="59"/>
      <c r="G23" s="59"/>
      <c r="H23" s="59"/>
    </row>
    <row r="24" spans="1:16361" s="4" customFormat="1" ht="15.75" x14ac:dyDescent="0.25">
      <c r="A24" s="60" t="s">
        <v>15</v>
      </c>
      <c r="B24" s="61"/>
      <c r="C24" s="61"/>
      <c r="D24" s="62"/>
      <c r="E24" s="59" t="s">
        <v>16</v>
      </c>
      <c r="F24" s="59"/>
      <c r="G24" s="59"/>
      <c r="H24" s="59"/>
    </row>
    <row r="28" spans="1:16361" s="18" customFormat="1" ht="15.75" x14ac:dyDescent="0.2">
      <c r="A28" s="51" t="s">
        <v>17</v>
      </c>
      <c r="B28" s="51"/>
      <c r="C28" s="51"/>
      <c r="D28" s="51"/>
      <c r="E28" s="19"/>
      <c r="F28" s="19"/>
      <c r="G28" s="68" t="s">
        <v>18</v>
      </c>
      <c r="H28" s="68"/>
    </row>
    <row r="29" spans="1:16361" s="12" customFormat="1" ht="18.75" x14ac:dyDescent="0.3">
      <c r="A29" s="17"/>
      <c r="C29" s="31"/>
      <c r="F29" s="13"/>
      <c r="G29" s="33"/>
      <c r="H29" s="38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8:H28"/>
  </mergeCells>
  <pageMargins left="0.62992125984251968" right="0.23622047244094491" top="0.35433070866141736" bottom="0.35433070866141736" header="0.31496062992125984" footer="0.31496062992125984"/>
  <pageSetup paperSize="9" scale="6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2019-12-03T04:31:07Z</cp:lastPrinted>
  <dcterms:created xsi:type="dcterms:W3CDTF">2016-09-16T10:27:35Z</dcterms:created>
  <dcterms:modified xsi:type="dcterms:W3CDTF">2019-12-03T04:31:09Z</dcterms:modified>
</cp:coreProperties>
</file>